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84" windowHeight="8052"/>
  </bookViews>
  <sheets>
    <sheet name="2021" sheetId="1" r:id="rId1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C32" i="1"/>
  <c r="C22" l="1"/>
  <c r="C23"/>
  <c r="C21"/>
  <c r="D24"/>
  <c r="C24" s="1"/>
  <c r="D16"/>
  <c r="C7" l="1"/>
  <c r="C8"/>
  <c r="C9"/>
  <c r="C10"/>
  <c r="C13"/>
  <c r="C14"/>
  <c r="C15"/>
  <c r="C17"/>
  <c r="C18"/>
  <c r="C19"/>
  <c r="C20"/>
  <c r="C25"/>
  <c r="C26"/>
  <c r="C27"/>
  <c r="C28"/>
  <c r="C30"/>
  <c r="C31"/>
  <c r="D29"/>
  <c r="D12"/>
  <c r="C12" s="1"/>
  <c r="C16" l="1"/>
  <c r="C29"/>
  <c r="C11"/>
  <c r="D6"/>
  <c r="C6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<sst xmlns="http://schemas.openxmlformats.org/spreadsheetml/2006/main" count="44" uniqueCount="41">
  <si>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</si>
  <si>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</si>
  <si>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</si>
  <si>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</si>
  <si>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</si>
  <si>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</si>
  <si>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</si>
  <si>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</si>
  <si>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</si>
  <si>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</si>
  <si>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</si>
  <si>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</si>
  <si>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</si>
  <si>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</si>
  <si>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</si>
  <si>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</si>
  <si>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</si>
  <si>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</si>
  <si>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</si>
  <si>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</si>
  <si>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</si>
  <si>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</si>
  <si>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</si>
  <si>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</si>
  <si>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</si>
  <si>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</si>
  <si>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</si>
  <si>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</si>
  <si>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</si>
  <si>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</si>
  <si>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</si>
  <si>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</si>
  <si>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</si>
  <si>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</si>
  <si>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</si>
  <si>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</si>
  <si>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</si>
  <si>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</si>
  <si>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</si>
  <si>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</si>
  <si>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ԱՐՄԱՎԻՐԻ ՏԻԳՐԱՆ ՄԵԾ ՌՄՀՎ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</si>
</sst>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1" workbookViewId="0">
      <selection activeCell="E26" sqref="E2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31</v>
      </c>
    </row>
    <row r="3" spans="1:169" s="5" customFormat="1" ht="17.399999999999999">
      <c r="A3" s="4"/>
      <c r="B3" s="29" t="s">
        <v>0</v>
      </c>
      <c r="C3" s="29"/>
      <c r="D3" s="29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156587300</v>
      </c>
      <c r="D6" s="24">
        <f t="shared" ref="D6" si="1">SUM(D7:D10)</f>
        <v>156587300</v>
      </c>
    </row>
    <row r="7" spans="1:169" ht="18.45" customHeight="1">
      <c r="A7" s="10"/>
      <c r="B7" s="11" t="s">
        <v>5</v>
      </c>
      <c r="C7" s="26">
        <f t="shared" si="0"/>
        <v>156554900</v>
      </c>
      <c r="D7" s="24">
        <v>156554900</v>
      </c>
    </row>
    <row r="8" spans="1:169" ht="18.45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8</v>
      </c>
      <c r="C10" s="26">
        <f t="shared" si="0"/>
        <v>32400</v>
      </c>
      <c r="D10" s="24">
        <v>32400</v>
      </c>
    </row>
    <row r="11" spans="1:169" ht="53.1" customHeight="1">
      <c r="A11" s="7" t="s">
        <v>9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f t="shared" si="0"/>
        <v>62</v>
      </c>
      <c r="D12" s="24">
        <f>SUM(D14:D15)</f>
        <v>62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50000000000003" customHeight="1">
      <c r="A14" s="16" t="s">
        <v>12</v>
      </c>
      <c r="B14" s="17" t="s">
        <v>13</v>
      </c>
      <c r="C14" s="26">
        <f t="shared" si="0"/>
        <v>62</v>
      </c>
      <c r="D14" s="24">
        <v>62</v>
      </c>
    </row>
    <row r="15" spans="1:169" ht="34.65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6</v>
      </c>
      <c r="D16" s="24">
        <f>SUM(D18:D20)</f>
        <v>6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" customHeight="1">
      <c r="A20" s="16" t="s">
        <v>21</v>
      </c>
      <c r="B20" s="18" t="s">
        <v>22</v>
      </c>
      <c r="C20" s="26">
        <f t="shared" si="0"/>
        <v>2</v>
      </c>
      <c r="D20" s="24">
        <v>2</v>
      </c>
    </row>
    <row r="21" spans="1:4" ht="50.4" customHeight="1">
      <c r="A21" s="7">
        <v>3</v>
      </c>
      <c r="B21" s="12" t="s">
        <v>23</v>
      </c>
      <c r="C21" s="26">
        <f t="shared" si="0"/>
        <v>142200</v>
      </c>
      <c r="D21" s="24">
        <v>142200</v>
      </c>
    </row>
    <row r="22" spans="1:4" ht="50.4" customHeight="1">
      <c r="A22" s="7">
        <v>4</v>
      </c>
      <c r="B22" s="12" t="s">
        <v>32</v>
      </c>
      <c r="C22" s="26">
        <f t="shared" ref="C22:C23" si="2">SUM(D22:D22)</f>
        <v>85216000</v>
      </c>
      <c r="D22" s="24">
        <v>85216000</v>
      </c>
    </row>
    <row r="23" spans="1:4" ht="50.4" customHeight="1">
      <c r="A23" s="7">
        <v>5</v>
      </c>
      <c r="B23" s="12" t="s">
        <v>33</v>
      </c>
      <c r="C23" s="26">
        <f t="shared" si="2"/>
        <v>5602000</v>
      </c>
      <c r="D23" s="24">
        <v>5602000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25860</v>
      </c>
      <c r="D24" s="24">
        <f>D25+D26+D27+D28</f>
        <v>25860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25860</v>
      </c>
      <c r="D26" s="24">
        <v>25860</v>
      </c>
    </row>
    <row r="27" spans="1:4" ht="18.899999999999999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45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2</v>
      </c>
      <c r="D29" s="24">
        <f>SUM(D31:D32)</f>
        <v>2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200000000000003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200000000000003" customHeight="1">
      <c r="A32" s="27" t="s">
        <v>37</v>
      </c>
      <c r="B32" s="18" t="s">
        <v>30</v>
      </c>
      <c r="C32" s="26">
        <f t="shared" si="3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2022-04-01T11:04:06Z</cp:lastPrinted>
  <dcterms:created xsi:type="dcterms:W3CDTF">2018-07-20T13:50:31Z</dcterms:created>
  <dcterms:modified xsi:type="dcterms:W3CDTF">2022-04-01T11:04:11Z</dcterms:modified>
</cp:coreProperties>
</file>